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2026\Постановления 2026\П-19 исполнение 2 кв 2026\"/>
    </mc:Choice>
  </mc:AlternateContent>
  <xr:revisionPtr revIDLastSave="0" documentId="13_ncr:1_{F52A649D-E0AC-4985-A2DD-746E2B0C45F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 полугодие" sheetId="8" r:id="rId1"/>
  </sheets>
  <definedNames>
    <definedName name="_xlnm.Print_Titles" localSheetId="0">'1 полугодие'!$7:$8</definedName>
    <definedName name="_xlnm.Print_Area" localSheetId="0">'1 полугодие'!$A$1:$E$52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8" i="8" l="1"/>
  <c r="E39" i="8"/>
  <c r="D26" i="8"/>
  <c r="C38" i="8"/>
  <c r="D38" i="8"/>
  <c r="D12" i="8" l="1"/>
  <c r="C12" i="8"/>
  <c r="E16" i="8"/>
  <c r="E15" i="8"/>
  <c r="E14" i="8"/>
  <c r="E37" i="8" l="1"/>
  <c r="D36" i="8"/>
  <c r="C36" i="8"/>
  <c r="E36" i="8" l="1"/>
  <c r="D30" i="8"/>
  <c r="C30" i="8"/>
  <c r="C32" i="8"/>
  <c r="D32" i="8"/>
  <c r="E32" i="8" s="1"/>
  <c r="E31" i="8"/>
  <c r="D48" i="8"/>
  <c r="D46" i="8"/>
  <c r="C21" i="8"/>
  <c r="D43" i="8"/>
  <c r="C43" i="8"/>
  <c r="E44" i="8"/>
  <c r="C48" i="8"/>
  <c r="E49" i="8"/>
  <c r="D40" i="8"/>
  <c r="C40" i="8"/>
  <c r="E40" i="8" s="1"/>
  <c r="E41" i="8"/>
  <c r="D34" i="8"/>
  <c r="C34" i="8"/>
  <c r="E35" i="8"/>
  <c r="D18" i="8"/>
  <c r="C18" i="8"/>
  <c r="D21" i="8"/>
  <c r="D27" i="8"/>
  <c r="C27" i="8"/>
  <c r="E27" i="8" s="1"/>
  <c r="E28" i="8"/>
  <c r="E51" i="8"/>
  <c r="D50" i="8"/>
  <c r="C50" i="8"/>
  <c r="C46" i="8"/>
  <c r="D23" i="8"/>
  <c r="E19" i="8"/>
  <c r="C23" i="8"/>
  <c r="E25" i="8"/>
  <c r="E47" i="8"/>
  <c r="E17" i="8"/>
  <c r="E22" i="8"/>
  <c r="E24" i="8"/>
  <c r="E45" i="8"/>
  <c r="E33" i="8"/>
  <c r="E13" i="8"/>
  <c r="C20" i="8" l="1"/>
  <c r="D20" i="8"/>
  <c r="C29" i="8"/>
  <c r="C26" i="8" s="1"/>
  <c r="E50" i="8"/>
  <c r="D29" i="8"/>
  <c r="D11" i="8"/>
  <c r="E12" i="8"/>
  <c r="E18" i="8"/>
  <c r="E21" i="8"/>
  <c r="E30" i="8"/>
  <c r="E48" i="8"/>
  <c r="E46" i="8"/>
  <c r="D42" i="8"/>
  <c r="E43" i="8"/>
  <c r="E23" i="8"/>
  <c r="E34" i="8"/>
  <c r="C11" i="8"/>
  <c r="C42" i="8"/>
  <c r="E29" i="8" l="1"/>
  <c r="C10" i="8"/>
  <c r="C9" i="8" s="1"/>
  <c r="E26" i="8"/>
  <c r="D10" i="8"/>
  <c r="D9" i="8" s="1"/>
  <c r="E42" i="8"/>
  <c r="E20" i="8"/>
  <c r="E11" i="8"/>
  <c r="E10" i="8" l="1"/>
  <c r="E9" i="8"/>
</calcChain>
</file>

<file path=xl/sharedStrings.xml><?xml version="1.0" encoding="utf-8"?>
<sst xmlns="http://schemas.openxmlformats.org/spreadsheetml/2006/main" count="97" uniqueCount="93">
  <si>
    <t>Наименование</t>
  </si>
  <si>
    <t>коды</t>
  </si>
  <si>
    <t>Налог на доходы с физических лиц</t>
  </si>
  <si>
    <t>Налоги на имущество</t>
  </si>
  <si>
    <t>Налог на имущество физических лиц</t>
  </si>
  <si>
    <t>Земельный  налог</t>
  </si>
  <si>
    <t xml:space="preserve"> Налоги  на совокупный доход</t>
  </si>
  <si>
    <t>Единый сельскохозяйственный налог</t>
  </si>
  <si>
    <t>Государственная пошлина</t>
  </si>
  <si>
    <t>000 1 08 00000 00 0000 000</t>
  </si>
  <si>
    <t xml:space="preserve"> Налоги на прибыль,  доходы</t>
  </si>
  <si>
    <t>Безвозмездные поступления</t>
  </si>
  <si>
    <t>Дотации от других бюджетов бюджетной системы РФ</t>
  </si>
  <si>
    <t>Субвенции от других бюджетов бюджетной системы</t>
  </si>
  <si>
    <t>Прочие безвозмездные поступления</t>
  </si>
  <si>
    <t xml:space="preserve">Всего доходов </t>
  </si>
  <si>
    <t>%</t>
  </si>
  <si>
    <t>Приложение № 1</t>
  </si>
  <si>
    <t>факт</t>
  </si>
  <si>
    <t>исполнения</t>
  </si>
  <si>
    <t>182 1 01 02010 01 0000 110</t>
  </si>
  <si>
    <t>182 1 01 02030 01 0000 110</t>
  </si>
  <si>
    <t>182 1 06 01030 10 0000 110</t>
  </si>
  <si>
    <t>182 1 06 06000 00 0000 110</t>
  </si>
  <si>
    <t>Верно:</t>
  </si>
  <si>
    <t>400 1 11 05035 10 0000 120</t>
  </si>
  <si>
    <t>Госпошлина за совершение нотариальных действий</t>
  </si>
  <si>
    <t>400 1 08 04020 01 0000 110</t>
  </si>
  <si>
    <t>182 1 06 01000 00 0000 110</t>
  </si>
  <si>
    <t xml:space="preserve"> 182 1 05 03010 01 0000 110 </t>
  </si>
  <si>
    <t>план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</si>
  <si>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</si>
  <si>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</si>
  <si>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</si>
  <si>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</si>
  <si>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</si>
  <si>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</si>
  <si>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</si>
  <si>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использив имущества, находящегося в государственной  и муниципальной собственности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</si>
  <si>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</si>
  <si>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400 1 11 00000 00 0000 000</t>
  </si>
  <si>
    <t>182 1 06 00000 00 0000 000</t>
  </si>
  <si>
    <t>182 1 05 00000 00 0000 000</t>
  </si>
  <si>
    <t>182 1 01 02000 01 0000 110</t>
  </si>
  <si>
    <t>182 1 00 00000 00 0000 000</t>
  </si>
  <si>
    <t>400 2 00 00000 00 0000 000</t>
  </si>
  <si>
    <t>ВЕРНО:</t>
  </si>
  <si>
    <t xml:space="preserve">  НАЛОГОВЫЕ И НЕНАЛОГОВЫЕ ДОХОДЫ                    </t>
  </si>
  <si>
    <t xml:space="preserve">  Налог на доходы физических лиц с доходов, полученных  физическими лицами в соответствии со статьей 228 Налогового кодекса Российской Федерации</t>
  </si>
  <si>
    <t>400 1 16 00000 00 0000 000</t>
  </si>
  <si>
    <t>Штрафы, санкции, возмещение ущерба</t>
  </si>
  <si>
    <t>400 2 02 40000 00 0000 150</t>
  </si>
  <si>
    <t>400 2  07 05000 10 0000 150</t>
  </si>
  <si>
    <t xml:space="preserve">Иные межбюджетные трансферты </t>
  </si>
  <si>
    <t>400 2 02 10000 00 0000 150</t>
  </si>
  <si>
    <t>400 2 02 16001 10 0000 150</t>
  </si>
  <si>
    <t>400 2 02 15001 10 0000 150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</si>
  <si>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</si>
  <si>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</si>
  <si>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400 2 02 35118 00 0000 150</t>
  </si>
  <si>
    <t>400 2 02 30000 00 0000 150</t>
  </si>
  <si>
    <t xml:space="preserve">Иные межбюджетные трансферты бюджетам муниципальных образований Ахтубинского района на осуществление части полномочий по решению вопросов местного значения </t>
  </si>
  <si>
    <t xml:space="preserve">  Административные штрафы,установленные законами субъектов Российской Федерации об административных правонарушениях, за нарушение муниципальных правовых актов</t>
  </si>
  <si>
    <t>400 1 16 02020 02 0000 140</t>
  </si>
  <si>
    <t>400 2 02 49999 10 0000 150</t>
  </si>
  <si>
    <t xml:space="preserve">к Постановлению администрации муниципального </t>
  </si>
  <si>
    <t xml:space="preserve"> образования " Пологозаймищенский сельсовет"</t>
  </si>
  <si>
    <t>182 1 01 02080 01 0000 110</t>
  </si>
  <si>
    <t>900 1 11 05013 05 0000 120</t>
  </si>
  <si>
    <t xml:space="preserve"> 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</si>
  <si>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000 1 11 00000 00 0000 000</t>
  </si>
  <si>
    <t>900 1 11 00000 00 0000 000</t>
  </si>
  <si>
    <t xml:space="preserve"> Доходы  от оказания платных услуг и компенсации затрат государства</t>
  </si>
  <si>
    <t>400 1 13 00000 00 0000 000</t>
  </si>
  <si>
    <t>Прочие доходы от компенсации затрат бюджетов сельских поселений</t>
  </si>
  <si>
    <t>рублей</t>
  </si>
  <si>
    <t>400 1 13 02990 10 0000 130</t>
  </si>
  <si>
    <t>400 1 14 00000 00 0000 000</t>
  </si>
  <si>
    <t>400 1 14 02053 10 0000 410</t>
  </si>
  <si>
    <t xml:space="preserve"> Доходы  от реализации материальных и нематериальных активов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</si>
  <si>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</si>
  <si>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182 1 01 02140 01 0000 110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</si>
  <si>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</si>
  <si>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</si>
  <si>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</si>
  <si>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от 16. 07. 2026       № 19</t>
  </si>
  <si>
    <t xml:space="preserve">         Исполнение по доходам  бюджета   муниципального образования "Сельское поселение Пологозаймищенский сельсовет Ахтубинского муниципального района Астраханской области"                                                                                     за 1 полугодие 2026 года по кодам классификации доходов</t>
  </si>
  <si>
    <t>400 2 07 05030 10 0000 150</t>
  </si>
  <si>
    <t xml:space="preserve"> Прочие безвозмездные поступления в бюджеты сельских поселений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</si>
  <si>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</si>
  <si>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</si>
  <si>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>400 1 14 06025 10 0000 430</t>
  </si>
  <si>
    <t>400 1 14 06000 00 0000 430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</si>
</sst>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7"/>
      <name val="Arial Cyr"/>
      <charset val="204"/>
    </font>
    <font>
      <sz val="7"/>
      <name val="Arial Cyr"/>
      <family val="2"/>
      <charset val="204"/>
    </font>
    <font>
      <b/>
      <sz val="7"/>
      <name val="Arial Cyr"/>
      <family val="2"/>
      <charset val="204"/>
    </font>
    <font>
      <b/>
      <sz val="7"/>
      <name val="Arial Cyr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Arial Cyr"/>
      <charset val="204"/>
    </font>
    <font>
      <sz val="7"/>
      <name val="Arial Cyr"/>
      <charset val="204"/>
    </font>
    <font>
      <b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 Cyr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7">
      <alignment horizontal="left" wrapText="1" indent="2"/>
    </xf>
  </cellStyleXfs>
  <cellXfs count="78">
    <xf numFmtId="0" fontId="0" fillId="0" borderId="0" xfId="0"/>
    <xf numFmtId="3" fontId="2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 applyBorder="1"/>
    <xf numFmtId="0" fontId="5" fillId="0" borderId="0" xfId="0" applyFont="1"/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/>
    <xf numFmtId="0" fontId="5" fillId="0" borderId="1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0" applyFont="1" applyAlignment="1">
      <alignment horizontal="right"/>
    </xf>
    <xf numFmtId="3" fontId="5" fillId="0" borderId="0" xfId="0" applyNumberFormat="1" applyFont="1" applyFill="1" applyBorder="1" applyAlignment="1">
      <alignment horizontal="center"/>
    </xf>
    <xf numFmtId="0" fontId="9" fillId="0" borderId="1" xfId="0" applyFont="1" applyFill="1" applyBorder="1"/>
    <xf numFmtId="0" fontId="5" fillId="0" borderId="0" xfId="0" applyFont="1" applyFill="1"/>
    <xf numFmtId="3" fontId="5" fillId="0" borderId="0" xfId="0" applyNumberFormat="1" applyFont="1" applyFill="1"/>
    <xf numFmtId="164" fontId="9" fillId="0" borderId="1" xfId="0" applyNumberFormat="1" applyFont="1" applyFill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Fill="1" applyBorder="1" applyAlignment="1">
      <alignment horizontal="center"/>
    </xf>
    <xf numFmtId="0" fontId="10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10" fillId="0" borderId="1" xfId="0" applyFont="1" applyFill="1" applyBorder="1"/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1" fillId="0" borderId="1" xfId="0" applyFont="1" applyFill="1" applyBorder="1" applyProtection="1">
      <protection locked="0"/>
    </xf>
    <xf numFmtId="3" fontId="4" fillId="0" borderId="1" xfId="0" applyNumberFormat="1" applyFont="1" applyFill="1" applyBorder="1" applyAlignment="1" applyProtection="1">
      <alignment horizontal="center"/>
      <protection locked="0"/>
    </xf>
    <xf numFmtId="164" fontId="12" fillId="0" borderId="1" xfId="0" applyNumberFormat="1" applyFont="1" applyFill="1" applyBorder="1" applyAlignment="1" applyProtection="1">
      <alignment horizontal="center"/>
      <protection locked="0"/>
    </xf>
    <xf numFmtId="3" fontId="1" fillId="0" borderId="0" xfId="0" applyNumberFormat="1" applyFont="1" applyFill="1" applyBorder="1" applyAlignment="1" applyProtection="1">
      <alignment horizontal="center"/>
      <protection locked="0"/>
    </xf>
    <xf numFmtId="3" fontId="7" fillId="0" borderId="0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9" fillId="0" borderId="1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164" fontId="9" fillId="0" borderId="1" xfId="0" applyNumberFormat="1" applyFont="1" applyFill="1" applyBorder="1" applyAlignment="1" applyProtection="1">
      <alignment horizontal="center"/>
      <protection locked="0"/>
    </xf>
    <xf numFmtId="3" fontId="2" fillId="0" borderId="0" xfId="0" applyNumberFormat="1" applyFont="1" applyFill="1" applyBorder="1" applyAlignment="1" applyProtection="1">
      <alignment horizontal="center"/>
      <protection locked="0"/>
    </xf>
    <xf numFmtId="0" fontId="5" fillId="0" borderId="6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14" fillId="0" borderId="8" xfId="1" applyNumberFormat="1" applyFont="1" applyBorder="1" applyAlignment="1" applyProtection="1">
      <alignment wrapText="1"/>
    </xf>
    <xf numFmtId="0" fontId="15" fillId="0" borderId="9" xfId="1" applyNumberFormat="1" applyFont="1" applyBorder="1" applyAlignment="1" applyProtection="1">
      <alignment wrapText="1"/>
    </xf>
    <xf numFmtId="0" fontId="16" fillId="0" borderId="9" xfId="1" applyNumberFormat="1" applyFont="1" applyBorder="1" applyAlignment="1" applyProtection="1">
      <alignment wrapText="1"/>
    </xf>
    <xf numFmtId="0" fontId="15" fillId="0" borderId="10" xfId="1" applyNumberFormat="1" applyFont="1" applyBorder="1" applyAlignment="1" applyProtection="1">
      <alignment wrapText="1"/>
    </xf>
    <xf numFmtId="0" fontId="8" fillId="0" borderId="1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 applyAlignment="1">
      <alignment horizontal="center"/>
    </xf>
    <xf numFmtId="0" fontId="17" fillId="0" borderId="0" xfId="0" applyFont="1" applyFill="1" applyAlignment="1">
      <alignment horizontal="left"/>
    </xf>
    <xf numFmtId="0" fontId="17" fillId="0" borderId="0" xfId="0" applyFont="1" applyFill="1"/>
    <xf numFmtId="3" fontId="18" fillId="0" borderId="0" xfId="0" applyNumberFormat="1" applyFont="1" applyFill="1" applyBorder="1" applyAlignment="1">
      <alignment horizontal="center"/>
    </xf>
    <xf numFmtId="4" fontId="12" fillId="0" borderId="1" xfId="0" applyNumberFormat="1" applyFont="1" applyFill="1" applyBorder="1" applyAlignment="1" applyProtection="1">
      <alignment horizontal="center"/>
      <protection locked="0"/>
    </xf>
    <xf numFmtId="4" fontId="9" fillId="0" borderId="1" xfId="0" applyNumberFormat="1" applyFont="1" applyFill="1" applyBorder="1" applyAlignment="1" applyProtection="1">
      <alignment horizontal="center"/>
      <protection locked="0"/>
    </xf>
    <xf numFmtId="4" fontId="9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17" fillId="0" borderId="0" xfId="0" applyFont="1" applyFill="1" applyAlignment="1">
      <alignment horizontal="center"/>
    </xf>
    <xf numFmtId="0" fontId="10" fillId="0" borderId="9" xfId="1" applyNumberFormat="1" applyFont="1" applyBorder="1" applyAlignment="1" applyProtection="1">
      <alignment wrapText="1"/>
    </xf>
  </cellXfs>
  <cellStyles count="2">
    <cellStyle name="xl30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78"/>
  <sheetViews>
    <sheetView tabSelected="1" view="pageBreakPreview" zoomScaleSheetLayoutView="100" workbookViewId="0">
      <selection activeCell="B39" sqref="B39"/>
    </sheetView>
  </sheetViews>
  <sheetFormatPr defaultRowHeight="10.5" x14ac:dyDescent="0.2"/>
  <cols>
    <col min="1" max="1" width="90.19921875" style="10" customWidth="1"/>
    <col min="2" max="2" width="27.59765625" style="10" customWidth="1"/>
    <col min="3" max="3" width="18.796875" style="25" customWidth="1"/>
    <col min="4" max="4" width="20.3984375" style="25" customWidth="1"/>
    <col min="5" max="5" width="13.19921875" style="25" customWidth="1"/>
    <col min="6" max="16384" width="9.59765625" style="15"/>
  </cols>
  <sheetData>
    <row r="1" spans="1:8" s="10" customFormat="1" ht="15" x14ac:dyDescent="0.25">
      <c r="A1" s="43"/>
      <c r="B1" s="7"/>
      <c r="C1" s="7"/>
      <c r="D1" s="68" t="s">
        <v>17</v>
      </c>
      <c r="E1" s="9"/>
      <c r="F1" s="9"/>
      <c r="G1" s="9"/>
      <c r="H1" s="9"/>
    </row>
    <row r="2" spans="1:8" s="10" customFormat="1" ht="15" x14ac:dyDescent="0.25">
      <c r="A2" s="6"/>
      <c r="B2" s="76" t="s">
        <v>65</v>
      </c>
      <c r="C2" s="76"/>
      <c r="D2" s="76"/>
      <c r="E2" s="11"/>
      <c r="F2" s="11"/>
      <c r="G2" s="11"/>
      <c r="H2" s="11"/>
    </row>
    <row r="3" spans="1:8" s="10" customFormat="1" ht="15" x14ac:dyDescent="0.25">
      <c r="A3" s="6"/>
      <c r="B3" s="76" t="s">
        <v>66</v>
      </c>
      <c r="C3" s="76"/>
      <c r="D3" s="76"/>
      <c r="E3" s="11"/>
      <c r="F3" s="11"/>
      <c r="G3" s="11"/>
      <c r="H3" s="11"/>
    </row>
    <row r="4" spans="1:8" s="10" customFormat="1" ht="16.5" customHeight="1" x14ac:dyDescent="0.25">
      <c r="A4" s="6"/>
      <c r="B4" s="8"/>
      <c r="C4" s="8"/>
      <c r="D4" s="69" t="s">
        <v>85</v>
      </c>
      <c r="E4" s="11"/>
      <c r="F4" s="11"/>
      <c r="G4" s="11"/>
      <c r="H4" s="11"/>
    </row>
    <row r="5" spans="1:8" ht="51" customHeight="1" x14ac:dyDescent="0.25">
      <c r="A5" s="75" t="s">
        <v>86</v>
      </c>
      <c r="B5" s="75"/>
      <c r="C5" s="75"/>
      <c r="D5" s="75"/>
      <c r="E5" s="75"/>
      <c r="F5" s="1"/>
      <c r="G5" s="1"/>
      <c r="H5" s="1"/>
    </row>
    <row r="6" spans="1:8" ht="13.5" customHeight="1" x14ac:dyDescent="0.2">
      <c r="B6" s="22"/>
      <c r="C6" s="21"/>
      <c r="D6" s="23"/>
      <c r="E6" s="70" t="s">
        <v>75</v>
      </c>
      <c r="F6" s="2"/>
      <c r="G6" s="2"/>
      <c r="H6" s="2"/>
    </row>
    <row r="7" spans="1:8" ht="9.75" customHeight="1" x14ac:dyDescent="0.2">
      <c r="A7" s="44" t="s">
        <v>0</v>
      </c>
      <c r="B7" s="45" t="s">
        <v>1</v>
      </c>
      <c r="C7" s="46" t="s">
        <v>30</v>
      </c>
      <c r="D7" s="46" t="s">
        <v>18</v>
      </c>
      <c r="E7" s="47" t="s">
        <v>16</v>
      </c>
      <c r="F7" s="3"/>
      <c r="G7" s="3"/>
      <c r="H7" s="16"/>
    </row>
    <row r="8" spans="1:8" ht="12.75" customHeight="1" x14ac:dyDescent="0.2">
      <c r="A8" s="28"/>
      <c r="B8" s="29"/>
      <c r="C8" s="30">
        <v>2026</v>
      </c>
      <c r="D8" s="30">
        <v>2026</v>
      </c>
      <c r="E8" s="31" t="s">
        <v>19</v>
      </c>
      <c r="F8" s="3"/>
      <c r="G8" s="16"/>
      <c r="H8" s="16"/>
    </row>
    <row r="9" spans="1:8" s="53" customFormat="1" ht="18.75" customHeight="1" x14ac:dyDescent="0.25">
      <c r="A9" s="48" t="s">
        <v>15</v>
      </c>
      <c r="B9" s="49"/>
      <c r="C9" s="71">
        <f>C10+C42</f>
        <v>5510874.4900000002</v>
      </c>
      <c r="D9" s="71">
        <f>D10+D42</f>
        <v>3374336.58</v>
      </c>
      <c r="E9" s="50">
        <f t="shared" ref="E9:E19" si="0">D9/C9*100</f>
        <v>61.23051044118408</v>
      </c>
      <c r="F9" s="51"/>
      <c r="G9" s="52"/>
    </row>
    <row r="10" spans="1:8" s="53" customFormat="1" ht="12" x14ac:dyDescent="0.2">
      <c r="A10" s="54" t="s">
        <v>47</v>
      </c>
      <c r="B10" s="55"/>
      <c r="C10" s="72">
        <f>C11+C26</f>
        <v>4223451.49</v>
      </c>
      <c r="D10" s="72">
        <f>D11+D26</f>
        <v>2753054.85</v>
      </c>
      <c r="E10" s="56">
        <f t="shared" si="0"/>
        <v>65.184952556422047</v>
      </c>
      <c r="F10" s="57"/>
      <c r="G10" s="57"/>
    </row>
    <row r="11" spans="1:8" ht="11.25" customHeight="1" x14ac:dyDescent="0.2">
      <c r="A11" s="34" t="s">
        <v>10</v>
      </c>
      <c r="B11" s="20" t="s">
        <v>44</v>
      </c>
      <c r="C11" s="73">
        <f>C12+C18+C20</f>
        <v>3033200</v>
      </c>
      <c r="D11" s="73">
        <f>D12+D18+D20</f>
        <v>2177095.96</v>
      </c>
      <c r="E11" s="27">
        <f t="shared" si="0"/>
        <v>71.775549254912306</v>
      </c>
      <c r="F11" s="1"/>
      <c r="G11" s="1"/>
    </row>
    <row r="12" spans="1:8" ht="12.75" customHeight="1" x14ac:dyDescent="0.2">
      <c r="A12" s="35" t="s">
        <v>2</v>
      </c>
      <c r="B12" s="20" t="s">
        <v>43</v>
      </c>
      <c r="C12" s="73">
        <f>C13+C14+C15+C16+C17</f>
        <v>718300</v>
      </c>
      <c r="D12" s="73">
        <f>D13+D14+D15+D16+D17</f>
        <v>186708.94999999998</v>
      </c>
      <c r="E12" s="27">
        <f t="shared" si="0"/>
        <v>25.993171376862033</v>
      </c>
      <c r="F12" s="2"/>
      <c r="G12" s="2"/>
    </row>
    <row r="13" spans="1:8" ht="48" x14ac:dyDescent="0.2">
      <c r="A13" s="36" t="s">
        <v>31</v>
      </c>
      <c r="B13" s="20" t="s">
        <v>20</v>
      </c>
      <c r="C13" s="74">
        <v>646300</v>
      </c>
      <c r="D13" s="74">
        <v>196930.11</v>
      </c>
      <c r="E13" s="33">
        <f t="shared" si="0"/>
        <v>30.470386817267521</v>
      </c>
      <c r="F13" s="2"/>
      <c r="G13" s="2"/>
    </row>
    <row r="14" spans="1:8" ht="45.75" customHeight="1" x14ac:dyDescent="0.2">
      <c r="A14" s="36" t="s">
        <v>48</v>
      </c>
      <c r="B14" s="20" t="s">
        <v>21</v>
      </c>
      <c r="C14" s="74">
        <v>5000</v>
      </c>
      <c r="D14" s="74">
        <v>221.16</v>
      </c>
      <c r="E14" s="33">
        <f t="shared" si="0"/>
        <v>4.4232000000000005</v>
      </c>
      <c r="F14" s="2"/>
      <c r="G14" s="2"/>
    </row>
    <row r="15" spans="1:8" ht="72.75" customHeight="1" x14ac:dyDescent="0.2">
      <c r="A15" s="36" t="s">
        <v>69</v>
      </c>
      <c r="B15" s="20" t="s">
        <v>67</v>
      </c>
      <c r="C15" s="74">
        <v>0</v>
      </c>
      <c r="D15" s="74">
        <v>-395.32</v>
      </c>
      <c r="E15" s="33" t="e">
        <f t="shared" ref="E15:E16" si="1">D15/C15*100</f>
        <v>#DIV/0!</v>
      </c>
      <c r="F15" s="2"/>
      <c r="G15" s="2"/>
    </row>
    <row r="16" spans="1:8" ht="60" customHeight="1" x14ac:dyDescent="0.2">
      <c r="A16" s="36" t="s">
        <v>83</v>
      </c>
      <c r="B16" s="20" t="s">
        <v>82</v>
      </c>
      <c r="C16" s="74">
        <v>42000</v>
      </c>
      <c r="D16" s="74">
        <v>-33819.440000000002</v>
      </c>
      <c r="E16" s="33">
        <f t="shared" si="1"/>
        <v>-80.522476190476198</v>
      </c>
      <c r="F16" s="2"/>
      <c r="G16" s="2"/>
    </row>
    <row r="17" spans="1:7" ht="59.25" customHeight="1" x14ac:dyDescent="0.2">
      <c r="A17" s="36" t="s">
        <v>84</v>
      </c>
      <c r="B17" s="20" t="s">
        <v>81</v>
      </c>
      <c r="C17" s="74">
        <v>25000</v>
      </c>
      <c r="D17" s="74">
        <v>23772.44</v>
      </c>
      <c r="E17" s="33">
        <f t="shared" si="0"/>
        <v>95.089759999999984</v>
      </c>
      <c r="F17" s="2"/>
      <c r="G17" s="2"/>
    </row>
    <row r="18" spans="1:7" ht="11.25" customHeight="1" x14ac:dyDescent="0.2">
      <c r="A18" s="34" t="s">
        <v>6</v>
      </c>
      <c r="B18" s="20" t="s">
        <v>42</v>
      </c>
      <c r="C18" s="73">
        <f>C19</f>
        <v>1752900</v>
      </c>
      <c r="D18" s="73">
        <f>D19</f>
        <v>1736136.87</v>
      </c>
      <c r="E18" s="27">
        <f t="shared" si="0"/>
        <v>99.04369159678248</v>
      </c>
      <c r="F18" s="1"/>
      <c r="G18" s="1"/>
    </row>
    <row r="19" spans="1:7" ht="12" x14ac:dyDescent="0.2">
      <c r="A19" s="32" t="s">
        <v>7</v>
      </c>
      <c r="B19" s="20" t="s">
        <v>29</v>
      </c>
      <c r="C19" s="74">
        <v>1752900</v>
      </c>
      <c r="D19" s="74">
        <v>1736136.87</v>
      </c>
      <c r="E19" s="33">
        <f t="shared" si="0"/>
        <v>99.04369159678248</v>
      </c>
      <c r="F19" s="4"/>
      <c r="G19" s="2"/>
    </row>
    <row r="20" spans="1:7" ht="12" customHeight="1" x14ac:dyDescent="0.2">
      <c r="A20" s="37" t="s">
        <v>3</v>
      </c>
      <c r="B20" s="64" t="s">
        <v>41</v>
      </c>
      <c r="C20" s="73">
        <f>C21+C23</f>
        <v>562000</v>
      </c>
      <c r="D20" s="73">
        <f>D21+D23</f>
        <v>254250.14</v>
      </c>
      <c r="E20" s="27">
        <f t="shared" ref="E20:E26" si="2">D20/C20*100</f>
        <v>45.240238434163707</v>
      </c>
      <c r="F20" s="5"/>
      <c r="G20" s="5"/>
    </row>
    <row r="21" spans="1:7" ht="12" x14ac:dyDescent="0.2">
      <c r="A21" s="66" t="s">
        <v>4</v>
      </c>
      <c r="B21" s="67" t="s">
        <v>28</v>
      </c>
      <c r="C21" s="73">
        <f>C22</f>
        <v>125000</v>
      </c>
      <c r="D21" s="73">
        <f>D22</f>
        <v>44974.64</v>
      </c>
      <c r="E21" s="27">
        <f t="shared" si="2"/>
        <v>35.979711999999999</v>
      </c>
      <c r="F21" s="2"/>
      <c r="G21" s="2"/>
    </row>
    <row r="22" spans="1:7" ht="24" customHeight="1" x14ac:dyDescent="0.2">
      <c r="A22" s="38" t="s">
        <v>32</v>
      </c>
      <c r="B22" s="20" t="s">
        <v>22</v>
      </c>
      <c r="C22" s="74">
        <v>125000</v>
      </c>
      <c r="D22" s="74">
        <v>44974.64</v>
      </c>
      <c r="E22" s="27">
        <f t="shared" si="2"/>
        <v>35.979711999999999</v>
      </c>
      <c r="F22" s="2"/>
      <c r="G22" s="2"/>
    </row>
    <row r="23" spans="1:7" ht="12" x14ac:dyDescent="0.2">
      <c r="A23" s="66" t="s">
        <v>5</v>
      </c>
      <c r="B23" s="67" t="s">
        <v>23</v>
      </c>
      <c r="C23" s="73">
        <f>C24+C25</f>
        <v>437000</v>
      </c>
      <c r="D23" s="73">
        <f>D24+D25</f>
        <v>209275.5</v>
      </c>
      <c r="E23" s="27">
        <f t="shared" si="2"/>
        <v>47.889130434782608</v>
      </c>
      <c r="F23" s="2"/>
      <c r="G23" s="2"/>
    </row>
    <row r="24" spans="1:7" ht="24" x14ac:dyDescent="0.2">
      <c r="A24" s="39" t="s">
        <v>34</v>
      </c>
      <c r="B24" s="12" t="s">
        <v>33</v>
      </c>
      <c r="C24" s="74">
        <v>157000</v>
      </c>
      <c r="D24" s="74">
        <v>131720</v>
      </c>
      <c r="E24" s="27">
        <f t="shared" si="2"/>
        <v>83.898089171974519</v>
      </c>
      <c r="F24" s="4"/>
      <c r="G24" s="2"/>
    </row>
    <row r="25" spans="1:7" ht="24" x14ac:dyDescent="0.2">
      <c r="A25" s="39" t="s">
        <v>35</v>
      </c>
      <c r="B25" s="12" t="s">
        <v>36</v>
      </c>
      <c r="C25" s="74">
        <v>280000</v>
      </c>
      <c r="D25" s="74">
        <v>77555.5</v>
      </c>
      <c r="E25" s="27">
        <f t="shared" si="2"/>
        <v>27.698392857142856</v>
      </c>
      <c r="F25" s="18"/>
      <c r="G25" s="18"/>
    </row>
    <row r="26" spans="1:7" ht="12" x14ac:dyDescent="0.2">
      <c r="A26" s="54" t="s">
        <v>47</v>
      </c>
      <c r="B26" s="12"/>
      <c r="C26" s="73">
        <f>C27+C29+C34+C36+C40</f>
        <v>1190251.49</v>
      </c>
      <c r="D26" s="73">
        <f>D27+D29+D34+D36+D38+D40</f>
        <v>575958.89</v>
      </c>
      <c r="E26" s="56">
        <f t="shared" si="2"/>
        <v>48.389680234720814</v>
      </c>
      <c r="F26" s="18"/>
      <c r="G26" s="18"/>
    </row>
    <row r="27" spans="1:7" ht="12" hidden="1" x14ac:dyDescent="0.2">
      <c r="A27" s="34" t="s">
        <v>8</v>
      </c>
      <c r="B27" s="20" t="s">
        <v>9</v>
      </c>
      <c r="C27" s="73">
        <f>C28</f>
        <v>0</v>
      </c>
      <c r="D27" s="73">
        <f>D28</f>
        <v>0</v>
      </c>
      <c r="E27" s="27" t="e">
        <f t="shared" ref="E27:E51" si="3">D27/C27*100</f>
        <v>#DIV/0!</v>
      </c>
      <c r="F27" s="5"/>
      <c r="G27" s="5"/>
    </row>
    <row r="28" spans="1:7" ht="12" hidden="1" x14ac:dyDescent="0.2">
      <c r="A28" s="32" t="s">
        <v>26</v>
      </c>
      <c r="B28" s="12" t="s">
        <v>27</v>
      </c>
      <c r="C28" s="74">
        <v>0</v>
      </c>
      <c r="D28" s="74">
        <v>0</v>
      </c>
      <c r="E28" s="33" t="e">
        <f t="shared" si="3"/>
        <v>#DIV/0!</v>
      </c>
      <c r="F28" s="2"/>
      <c r="G28" s="2"/>
    </row>
    <row r="29" spans="1:7" ht="24" x14ac:dyDescent="0.2">
      <c r="A29" s="40" t="s">
        <v>38</v>
      </c>
      <c r="B29" s="64" t="s">
        <v>70</v>
      </c>
      <c r="C29" s="73">
        <f>C30+C32</f>
        <v>1100190</v>
      </c>
      <c r="D29" s="73">
        <f>D30+D32</f>
        <v>567291.15</v>
      </c>
      <c r="E29" s="27">
        <f t="shared" ref="E29" si="4">D29/C29*100</f>
        <v>51.563016388078417</v>
      </c>
      <c r="F29" s="2"/>
      <c r="G29" s="2"/>
    </row>
    <row r="30" spans="1:7" ht="23.25" customHeight="1" x14ac:dyDescent="0.2">
      <c r="A30" s="40" t="s">
        <v>38</v>
      </c>
      <c r="B30" s="64" t="s">
        <v>40</v>
      </c>
      <c r="C30" s="73">
        <f>C31</f>
        <v>42456</v>
      </c>
      <c r="D30" s="73">
        <f>D31</f>
        <v>17690.400000000001</v>
      </c>
      <c r="E30" s="27">
        <f t="shared" si="3"/>
        <v>41.667608818541552</v>
      </c>
      <c r="F30" s="5"/>
      <c r="G30" s="5"/>
    </row>
    <row r="31" spans="1:7" ht="38.25" customHeight="1" x14ac:dyDescent="0.2">
      <c r="A31" s="39" t="s">
        <v>37</v>
      </c>
      <c r="B31" s="12" t="s">
        <v>25</v>
      </c>
      <c r="C31" s="74">
        <v>42456</v>
      </c>
      <c r="D31" s="74">
        <v>17690.400000000001</v>
      </c>
      <c r="E31" s="33">
        <f t="shared" ref="E31:E32" si="5">D31/C31*100</f>
        <v>41.667608818541552</v>
      </c>
      <c r="F31" s="2"/>
      <c r="G31" s="2"/>
    </row>
    <row r="32" spans="1:7" ht="23.25" customHeight="1" x14ac:dyDescent="0.2">
      <c r="A32" s="40" t="s">
        <v>38</v>
      </c>
      <c r="B32" s="64" t="s">
        <v>71</v>
      </c>
      <c r="C32" s="73">
        <f>C33</f>
        <v>1057734</v>
      </c>
      <c r="D32" s="73">
        <f>D33</f>
        <v>549600.75</v>
      </c>
      <c r="E32" s="27">
        <f t="shared" si="5"/>
        <v>51.960204550482445</v>
      </c>
      <c r="F32" s="5"/>
      <c r="G32" s="5"/>
    </row>
    <row r="33" spans="1:7" ht="38.25" customHeight="1" x14ac:dyDescent="0.2">
      <c r="A33" s="39" t="s">
        <v>37</v>
      </c>
      <c r="B33" s="12" t="s">
        <v>68</v>
      </c>
      <c r="C33" s="74">
        <v>1057734</v>
      </c>
      <c r="D33" s="74">
        <v>549600.75</v>
      </c>
      <c r="E33" s="33">
        <f t="shared" si="3"/>
        <v>51.960204550482445</v>
      </c>
      <c r="F33" s="2"/>
      <c r="G33" s="2"/>
    </row>
    <row r="34" spans="1:7" ht="21" customHeight="1" x14ac:dyDescent="0.2">
      <c r="A34" s="60" t="s">
        <v>72</v>
      </c>
      <c r="B34" s="59" t="s">
        <v>73</v>
      </c>
      <c r="C34" s="73">
        <f>C35</f>
        <v>61.49</v>
      </c>
      <c r="D34" s="73">
        <f>D35</f>
        <v>61.49</v>
      </c>
      <c r="E34" s="27">
        <f t="shared" si="3"/>
        <v>100</v>
      </c>
      <c r="F34" s="2"/>
      <c r="G34" s="2"/>
    </row>
    <row r="35" spans="1:7" ht="17.25" customHeight="1" x14ac:dyDescent="0.2">
      <c r="A35" s="61" t="s">
        <v>74</v>
      </c>
      <c r="B35" s="58" t="s">
        <v>76</v>
      </c>
      <c r="C35" s="74">
        <v>61.49</v>
      </c>
      <c r="D35" s="74">
        <v>61.49</v>
      </c>
      <c r="E35" s="33">
        <f t="shared" si="3"/>
        <v>100</v>
      </c>
      <c r="F35" s="2"/>
      <c r="G35" s="2"/>
    </row>
    <row r="36" spans="1:7" ht="21" customHeight="1" x14ac:dyDescent="0.2">
      <c r="A36" s="60" t="s">
        <v>79</v>
      </c>
      <c r="B36" s="59" t="s">
        <v>77</v>
      </c>
      <c r="C36" s="73">
        <f>C37</f>
        <v>90000</v>
      </c>
      <c r="D36" s="73">
        <f>D37</f>
        <v>0</v>
      </c>
      <c r="E36" s="27">
        <f t="shared" ref="E36:E39" si="6">D36/C36*100</f>
        <v>0</v>
      </c>
      <c r="F36" s="2"/>
      <c r="G36" s="2"/>
    </row>
    <row r="37" spans="1:7" ht="48.75" customHeight="1" x14ac:dyDescent="0.2">
      <c r="A37" s="61" t="s">
        <v>80</v>
      </c>
      <c r="B37" s="58" t="s">
        <v>78</v>
      </c>
      <c r="C37" s="74">
        <v>90000</v>
      </c>
      <c r="D37" s="74">
        <v>0</v>
      </c>
      <c r="E37" s="33">
        <f t="shared" si="6"/>
        <v>0</v>
      </c>
      <c r="F37" s="2"/>
      <c r="G37" s="2"/>
    </row>
    <row r="38" spans="1:7" ht="18" customHeight="1" x14ac:dyDescent="0.2">
      <c r="A38" s="77" t="s">
        <v>90</v>
      </c>
      <c r="B38" s="59" t="s">
        <v>92</v>
      </c>
      <c r="C38" s="73">
        <f>C39</f>
        <v>0</v>
      </c>
      <c r="D38" s="73">
        <f>D39</f>
        <v>8606.25</v>
      </c>
      <c r="E38" s="33" t="e">
        <f t="shared" si="6"/>
        <v>#DIV/0!</v>
      </c>
      <c r="F38" s="2"/>
      <c r="G38" s="2"/>
    </row>
    <row r="39" spans="1:7" ht="39" customHeight="1" x14ac:dyDescent="0.2">
      <c r="A39" s="61" t="s">
        <v>89</v>
      </c>
      <c r="B39" s="58" t="s">
        <v>91</v>
      </c>
      <c r="C39" s="74">
        <v>0</v>
      </c>
      <c r="D39" s="74">
        <v>8606.25</v>
      </c>
      <c r="E39" s="33" t="e">
        <f t="shared" si="6"/>
        <v>#DIV/0!</v>
      </c>
      <c r="F39" s="2"/>
      <c r="G39" s="2"/>
    </row>
    <row r="40" spans="1:7" ht="18" customHeight="1" x14ac:dyDescent="0.2">
      <c r="A40" s="62" t="s">
        <v>50</v>
      </c>
      <c r="B40" s="59" t="s">
        <v>49</v>
      </c>
      <c r="C40" s="73">
        <f>C41</f>
        <v>0</v>
      </c>
      <c r="D40" s="73">
        <f>D41</f>
        <v>0</v>
      </c>
      <c r="E40" s="27" t="e">
        <f t="shared" si="3"/>
        <v>#DIV/0!</v>
      </c>
      <c r="F40" s="2"/>
      <c r="G40" s="2"/>
    </row>
    <row r="41" spans="1:7" ht="22.5" customHeight="1" x14ac:dyDescent="0.2">
      <c r="A41" s="63" t="s">
        <v>62</v>
      </c>
      <c r="B41" s="58" t="s">
        <v>63</v>
      </c>
      <c r="C41" s="74">
        <v>0</v>
      </c>
      <c r="D41" s="74">
        <v>0</v>
      </c>
      <c r="E41" s="33" t="e">
        <f t="shared" si="3"/>
        <v>#DIV/0!</v>
      </c>
      <c r="F41" s="2"/>
      <c r="G41" s="2"/>
    </row>
    <row r="42" spans="1:7" s="19" customFormat="1" ht="12" x14ac:dyDescent="0.2">
      <c r="A42" s="41" t="s">
        <v>11</v>
      </c>
      <c r="B42" s="64" t="s">
        <v>45</v>
      </c>
      <c r="C42" s="73">
        <f>C43+C46+C48+C50</f>
        <v>1287423</v>
      </c>
      <c r="D42" s="73">
        <f>D43+D46+D48+D50</f>
        <v>621281.73</v>
      </c>
      <c r="E42" s="27">
        <f t="shared" si="3"/>
        <v>48.257777746707958</v>
      </c>
      <c r="F42" s="2"/>
      <c r="G42" s="2"/>
    </row>
    <row r="43" spans="1:7" s="13" customFormat="1" ht="11.25" customHeight="1" x14ac:dyDescent="0.2">
      <c r="A43" s="24" t="s">
        <v>12</v>
      </c>
      <c r="B43" s="64" t="s">
        <v>54</v>
      </c>
      <c r="C43" s="73">
        <f>C44+C45</f>
        <v>1043223</v>
      </c>
      <c r="D43" s="73">
        <f>D44+D45</f>
        <v>521621.53</v>
      </c>
      <c r="E43" s="27">
        <f t="shared" si="3"/>
        <v>50.000961443526457</v>
      </c>
      <c r="F43" s="5"/>
      <c r="G43" s="5"/>
    </row>
    <row r="44" spans="1:7" s="13" customFormat="1" ht="11.25" customHeight="1" x14ac:dyDescent="0.2">
      <c r="A44" s="42" t="s">
        <v>58</v>
      </c>
      <c r="B44" s="12" t="s">
        <v>56</v>
      </c>
      <c r="C44" s="74">
        <v>734900</v>
      </c>
      <c r="D44" s="74">
        <v>367463.53</v>
      </c>
      <c r="E44" s="33">
        <f>D44/C44*100</f>
        <v>50.001841066811814</v>
      </c>
      <c r="F44" s="5"/>
      <c r="G44" s="5"/>
    </row>
    <row r="45" spans="1:7" s="19" customFormat="1" ht="27.75" customHeight="1" x14ac:dyDescent="0.2">
      <c r="A45" s="42" t="s">
        <v>57</v>
      </c>
      <c r="B45" s="12" t="s">
        <v>55</v>
      </c>
      <c r="C45" s="74">
        <v>308323</v>
      </c>
      <c r="D45" s="74">
        <v>154158</v>
      </c>
      <c r="E45" s="33">
        <f t="shared" si="3"/>
        <v>49.998864826821219</v>
      </c>
      <c r="F45" s="17"/>
      <c r="G45" s="17"/>
    </row>
    <row r="46" spans="1:7" s="13" customFormat="1" ht="12" x14ac:dyDescent="0.2">
      <c r="A46" s="24" t="s">
        <v>13</v>
      </c>
      <c r="B46" s="65" t="s">
        <v>60</v>
      </c>
      <c r="C46" s="73">
        <f>C47</f>
        <v>229200</v>
      </c>
      <c r="D46" s="73">
        <f>D47</f>
        <v>84660.2</v>
      </c>
      <c r="E46" s="27">
        <f t="shared" si="3"/>
        <v>36.937260034904014</v>
      </c>
      <c r="F46" s="14"/>
      <c r="G46" s="14"/>
    </row>
    <row r="47" spans="1:7" s="13" customFormat="1" ht="21.75" customHeight="1" x14ac:dyDescent="0.2">
      <c r="A47" s="39" t="s">
        <v>39</v>
      </c>
      <c r="B47" s="12" t="s">
        <v>59</v>
      </c>
      <c r="C47" s="74">
        <v>229200</v>
      </c>
      <c r="D47" s="74">
        <v>84660.2</v>
      </c>
      <c r="E47" s="33">
        <f t="shared" si="3"/>
        <v>36.937260034904014</v>
      </c>
      <c r="F47" s="14"/>
      <c r="G47" s="14"/>
    </row>
    <row r="48" spans="1:7" s="13" customFormat="1" ht="18.75" hidden="1" customHeight="1" x14ac:dyDescent="0.2">
      <c r="A48" s="41" t="s">
        <v>53</v>
      </c>
      <c r="B48" s="64" t="s">
        <v>51</v>
      </c>
      <c r="C48" s="73">
        <f>C49</f>
        <v>0</v>
      </c>
      <c r="D48" s="73">
        <f>D49</f>
        <v>0</v>
      </c>
      <c r="E48" s="27" t="e">
        <f t="shared" si="3"/>
        <v>#DIV/0!</v>
      </c>
      <c r="F48" s="14"/>
      <c r="G48" s="14"/>
    </row>
    <row r="49" spans="1:7" s="13" customFormat="1" ht="32.25" hidden="1" customHeight="1" x14ac:dyDescent="0.2">
      <c r="A49" s="39" t="s">
        <v>61</v>
      </c>
      <c r="B49" s="12" t="s">
        <v>64</v>
      </c>
      <c r="C49" s="74">
        <v>0</v>
      </c>
      <c r="D49" s="74">
        <v>0</v>
      </c>
      <c r="E49" s="33" t="e">
        <f t="shared" si="3"/>
        <v>#DIV/0!</v>
      </c>
      <c r="F49" s="14"/>
      <c r="G49" s="14"/>
    </row>
    <row r="50" spans="1:7" s="19" customFormat="1" ht="12" x14ac:dyDescent="0.2">
      <c r="A50" s="24" t="s">
        <v>14</v>
      </c>
      <c r="B50" s="12" t="s">
        <v>52</v>
      </c>
      <c r="C50" s="73">
        <f>C51</f>
        <v>15000</v>
      </c>
      <c r="D50" s="73">
        <f>D51</f>
        <v>15000</v>
      </c>
      <c r="E50" s="27">
        <f t="shared" si="3"/>
        <v>100</v>
      </c>
      <c r="F50" s="2"/>
      <c r="G50" s="2"/>
    </row>
    <row r="51" spans="1:7" s="19" customFormat="1" ht="26.25" customHeight="1" x14ac:dyDescent="0.2">
      <c r="A51" s="39" t="s">
        <v>88</v>
      </c>
      <c r="B51" s="12" t="s">
        <v>87</v>
      </c>
      <c r="C51" s="74">
        <v>15000</v>
      </c>
      <c r="D51" s="74">
        <v>15000</v>
      </c>
      <c r="E51" s="27">
        <f t="shared" si="3"/>
        <v>100</v>
      </c>
      <c r="F51" s="2"/>
      <c r="G51" s="2"/>
    </row>
    <row r="52" spans="1:7" s="19" customFormat="1" ht="9.75" customHeight="1" x14ac:dyDescent="0.2">
      <c r="A52" s="25" t="s">
        <v>46</v>
      </c>
      <c r="B52" s="25"/>
      <c r="C52" s="25"/>
      <c r="D52" s="25"/>
      <c r="E52" s="26"/>
      <c r="F52" s="18"/>
      <c r="G52" s="18"/>
    </row>
    <row r="53" spans="1:7" s="19" customFormat="1" ht="10.5" hidden="1" customHeight="1" x14ac:dyDescent="0.2">
      <c r="A53" s="25"/>
      <c r="B53" s="25"/>
      <c r="C53" s="25"/>
      <c r="D53" s="25"/>
      <c r="E53" s="25"/>
      <c r="F53" s="18"/>
      <c r="G53" s="18"/>
    </row>
    <row r="54" spans="1:7" s="19" customFormat="1" ht="10.5" hidden="1" customHeight="1" x14ac:dyDescent="0.2">
      <c r="A54" s="25"/>
      <c r="B54" s="25"/>
      <c r="C54" s="25"/>
      <c r="D54" s="25"/>
      <c r="E54" s="25"/>
      <c r="F54" s="18"/>
      <c r="G54" s="18"/>
    </row>
    <row r="55" spans="1:7" s="19" customFormat="1" ht="10.5" hidden="1" customHeight="1" x14ac:dyDescent="0.2">
      <c r="A55" s="21" t="s">
        <v>24</v>
      </c>
      <c r="B55" s="25"/>
      <c r="C55" s="25"/>
      <c r="D55" s="25"/>
      <c r="E55" s="25"/>
      <c r="F55" s="18"/>
      <c r="G55" s="18"/>
    </row>
    <row r="56" spans="1:7" s="19" customFormat="1" x14ac:dyDescent="0.2">
      <c r="A56" s="25"/>
      <c r="B56" s="25"/>
      <c r="C56" s="25"/>
      <c r="D56" s="25"/>
      <c r="E56" s="25"/>
      <c r="F56" s="18"/>
      <c r="G56" s="18"/>
    </row>
    <row r="57" spans="1:7" s="19" customFormat="1" x14ac:dyDescent="0.2">
      <c r="A57" s="25"/>
      <c r="B57" s="25"/>
      <c r="C57" s="25"/>
      <c r="D57" s="25"/>
      <c r="E57" s="25"/>
      <c r="F57" s="18"/>
      <c r="G57" s="18"/>
    </row>
    <row r="58" spans="1:7" s="19" customFormat="1" x14ac:dyDescent="0.2">
      <c r="A58" s="25"/>
      <c r="B58" s="25"/>
      <c r="C58" s="25"/>
      <c r="D58" s="25"/>
      <c r="E58" s="25"/>
      <c r="F58" s="18"/>
      <c r="G58" s="18"/>
    </row>
    <row r="59" spans="1:7" s="19" customFormat="1" x14ac:dyDescent="0.2">
      <c r="A59" s="25"/>
      <c r="B59" s="25"/>
      <c r="C59" s="25"/>
      <c r="D59" s="25"/>
      <c r="E59" s="25"/>
      <c r="F59" s="18"/>
      <c r="G59" s="18"/>
    </row>
    <row r="60" spans="1:7" s="19" customFormat="1" ht="15.75" customHeight="1" x14ac:dyDescent="0.2">
      <c r="A60" s="25"/>
      <c r="B60" s="25"/>
      <c r="C60" s="25"/>
      <c r="D60" s="25"/>
      <c r="E60" s="25"/>
      <c r="F60" s="18"/>
      <c r="G60" s="18"/>
    </row>
    <row r="61" spans="1:7" s="19" customFormat="1" x14ac:dyDescent="0.2">
      <c r="A61" s="25"/>
      <c r="B61" s="25"/>
      <c r="C61" s="25"/>
      <c r="D61" s="25"/>
      <c r="E61" s="25"/>
      <c r="F61" s="18"/>
      <c r="G61" s="18"/>
    </row>
    <row r="62" spans="1:7" s="19" customFormat="1" x14ac:dyDescent="0.2">
      <c r="A62" s="25"/>
      <c r="B62" s="25"/>
      <c r="C62" s="25"/>
      <c r="D62" s="25"/>
      <c r="E62" s="25"/>
      <c r="F62" s="18"/>
      <c r="G62" s="18"/>
    </row>
    <row r="63" spans="1:7" s="19" customFormat="1" x14ac:dyDescent="0.2">
      <c r="A63" s="25"/>
      <c r="B63" s="25"/>
      <c r="C63" s="25"/>
      <c r="D63" s="25"/>
      <c r="E63" s="25"/>
      <c r="F63" s="18"/>
      <c r="G63" s="18"/>
    </row>
    <row r="64" spans="1:7" s="19" customFormat="1" x14ac:dyDescent="0.2">
      <c r="A64" s="25"/>
      <c r="B64" s="25"/>
      <c r="C64" s="25"/>
      <c r="D64" s="25"/>
      <c r="E64" s="25"/>
      <c r="F64" s="18"/>
      <c r="G64" s="18"/>
    </row>
    <row r="65" spans="1:7" s="19" customFormat="1" x14ac:dyDescent="0.2">
      <c r="A65" s="25"/>
      <c r="B65" s="25"/>
      <c r="C65" s="25"/>
      <c r="D65" s="25"/>
      <c r="E65" s="25"/>
      <c r="F65" s="18"/>
      <c r="G65" s="18"/>
    </row>
    <row r="66" spans="1:7" s="19" customFormat="1" x14ac:dyDescent="0.2">
      <c r="A66" s="25"/>
      <c r="B66" s="25"/>
      <c r="C66" s="25"/>
      <c r="D66" s="25"/>
      <c r="E66" s="25"/>
      <c r="F66" s="18"/>
      <c r="G66" s="18"/>
    </row>
    <row r="67" spans="1:7" s="19" customFormat="1" x14ac:dyDescent="0.2">
      <c r="A67" s="25"/>
      <c r="B67" s="25"/>
      <c r="C67" s="25"/>
      <c r="D67" s="25"/>
      <c r="E67" s="25"/>
      <c r="F67" s="18"/>
      <c r="G67" s="18"/>
    </row>
    <row r="68" spans="1:7" s="19" customFormat="1" x14ac:dyDescent="0.2">
      <c r="A68" s="25"/>
      <c r="B68" s="25"/>
      <c r="C68" s="25"/>
      <c r="D68" s="25"/>
      <c r="E68" s="25"/>
      <c r="F68" s="18"/>
      <c r="G68" s="18"/>
    </row>
    <row r="69" spans="1:7" s="19" customFormat="1" x14ac:dyDescent="0.2">
      <c r="A69" s="25"/>
      <c r="B69" s="25"/>
      <c r="C69" s="25"/>
      <c r="D69" s="25"/>
      <c r="E69" s="25"/>
      <c r="F69" s="18"/>
      <c r="G69" s="18"/>
    </row>
    <row r="70" spans="1:7" s="19" customFormat="1" x14ac:dyDescent="0.2">
      <c r="A70" s="25"/>
      <c r="B70" s="25"/>
      <c r="C70" s="25"/>
      <c r="D70" s="25"/>
      <c r="E70" s="25"/>
      <c r="F70" s="18"/>
      <c r="G70" s="18"/>
    </row>
    <row r="71" spans="1:7" s="19" customFormat="1" x14ac:dyDescent="0.2">
      <c r="A71" s="25"/>
      <c r="B71" s="25"/>
      <c r="C71" s="25"/>
      <c r="D71" s="25"/>
      <c r="E71" s="25"/>
      <c r="F71" s="18"/>
      <c r="G71" s="18"/>
    </row>
    <row r="72" spans="1:7" s="19" customFormat="1" x14ac:dyDescent="0.2">
      <c r="A72" s="25"/>
      <c r="B72" s="25"/>
      <c r="C72" s="25"/>
      <c r="D72" s="25"/>
      <c r="E72" s="25"/>
      <c r="F72" s="18"/>
      <c r="G72" s="18"/>
    </row>
    <row r="73" spans="1:7" s="19" customFormat="1" x14ac:dyDescent="0.2">
      <c r="A73" s="25"/>
      <c r="B73" s="25"/>
      <c r="C73" s="25"/>
      <c r="D73" s="25"/>
      <c r="E73" s="25"/>
      <c r="F73" s="18"/>
      <c r="G73" s="18"/>
    </row>
    <row r="74" spans="1:7" s="19" customFormat="1" x14ac:dyDescent="0.2">
      <c r="A74" s="25"/>
      <c r="B74" s="25"/>
      <c r="C74" s="25"/>
      <c r="D74" s="25"/>
      <c r="E74" s="25"/>
      <c r="F74" s="18"/>
      <c r="G74" s="18"/>
    </row>
    <row r="75" spans="1:7" s="19" customFormat="1" x14ac:dyDescent="0.2">
      <c r="A75" s="25"/>
      <c r="B75" s="25"/>
      <c r="C75" s="25"/>
      <c r="D75" s="25"/>
      <c r="E75" s="25"/>
      <c r="F75" s="18"/>
      <c r="G75" s="18"/>
    </row>
    <row r="76" spans="1:7" s="19" customFormat="1" x14ac:dyDescent="0.2">
      <c r="A76" s="25"/>
      <c r="B76" s="25"/>
      <c r="C76" s="25"/>
      <c r="D76" s="25"/>
      <c r="E76" s="25"/>
      <c r="F76" s="18"/>
      <c r="G76" s="18"/>
    </row>
    <row r="77" spans="1:7" s="19" customFormat="1" x14ac:dyDescent="0.2">
      <c r="A77" s="25"/>
      <c r="B77" s="25"/>
      <c r="C77" s="25"/>
      <c r="D77" s="25"/>
      <c r="E77" s="25"/>
      <c r="F77" s="18"/>
      <c r="G77" s="18"/>
    </row>
    <row r="78" spans="1:7" s="19" customFormat="1" x14ac:dyDescent="0.2">
      <c r="A78" s="25"/>
      <c r="B78" s="25"/>
      <c r="C78" s="25"/>
      <c r="D78" s="25"/>
      <c r="E78" s="25"/>
      <c r="F78" s="18"/>
      <c r="G78" s="18"/>
    </row>
    <row r="79" spans="1:7" s="19" customFormat="1" x14ac:dyDescent="0.2">
      <c r="A79" s="25"/>
      <c r="B79" s="25"/>
      <c r="C79" s="25"/>
      <c r="D79" s="25"/>
      <c r="E79" s="25"/>
      <c r="F79" s="18"/>
      <c r="G79" s="18"/>
    </row>
    <row r="80" spans="1:7" s="19" customFormat="1" x14ac:dyDescent="0.2">
      <c r="A80" s="25"/>
      <c r="B80" s="25"/>
      <c r="C80" s="25"/>
      <c r="D80" s="25"/>
      <c r="E80" s="25"/>
      <c r="F80" s="18"/>
      <c r="G80" s="18"/>
    </row>
    <row r="81" spans="1:7" s="19" customFormat="1" x14ac:dyDescent="0.2">
      <c r="A81" s="25"/>
      <c r="B81" s="25"/>
      <c r="C81" s="25"/>
      <c r="D81" s="25"/>
      <c r="E81" s="25"/>
      <c r="F81" s="18"/>
      <c r="G81" s="18"/>
    </row>
    <row r="82" spans="1:7" s="19" customFormat="1" x14ac:dyDescent="0.2">
      <c r="A82" s="25"/>
      <c r="B82" s="25"/>
      <c r="C82" s="25"/>
      <c r="D82" s="25"/>
      <c r="E82" s="25"/>
      <c r="F82" s="18"/>
      <c r="G82" s="18"/>
    </row>
    <row r="83" spans="1:7" s="19" customFormat="1" x14ac:dyDescent="0.2">
      <c r="A83" s="25"/>
      <c r="B83" s="25"/>
      <c r="C83" s="25"/>
      <c r="D83" s="25"/>
      <c r="E83" s="25"/>
      <c r="F83" s="18"/>
      <c r="G83" s="18"/>
    </row>
    <row r="84" spans="1:7" s="19" customFormat="1" x14ac:dyDescent="0.2">
      <c r="A84" s="25"/>
      <c r="B84" s="25"/>
      <c r="C84" s="25"/>
      <c r="D84" s="25"/>
      <c r="E84" s="25"/>
      <c r="F84" s="18"/>
      <c r="G84" s="18"/>
    </row>
    <row r="85" spans="1:7" s="19" customFormat="1" x14ac:dyDescent="0.2">
      <c r="A85" s="25"/>
      <c r="B85" s="25"/>
      <c r="C85" s="25"/>
      <c r="D85" s="25"/>
      <c r="E85" s="25"/>
      <c r="F85" s="18"/>
      <c r="G85" s="18"/>
    </row>
    <row r="86" spans="1:7" s="19" customFormat="1" x14ac:dyDescent="0.2">
      <c r="A86" s="25"/>
      <c r="B86" s="25"/>
      <c r="C86" s="25"/>
      <c r="D86" s="25"/>
      <c r="E86" s="25"/>
      <c r="F86" s="18"/>
      <c r="G86" s="18"/>
    </row>
    <row r="87" spans="1:7" s="19" customFormat="1" x14ac:dyDescent="0.2">
      <c r="A87" s="25"/>
      <c r="B87" s="25"/>
      <c r="C87" s="25"/>
      <c r="D87" s="25"/>
      <c r="E87" s="25"/>
      <c r="F87" s="18"/>
      <c r="G87" s="18"/>
    </row>
    <row r="88" spans="1:7" s="19" customFormat="1" x14ac:dyDescent="0.2">
      <c r="A88" s="25"/>
      <c r="B88" s="25"/>
      <c r="C88" s="25"/>
      <c r="D88" s="25"/>
      <c r="E88" s="25"/>
      <c r="F88" s="18"/>
      <c r="G88" s="18"/>
    </row>
    <row r="89" spans="1:7" s="19" customFormat="1" x14ac:dyDescent="0.2">
      <c r="A89" s="25"/>
      <c r="B89" s="25"/>
      <c r="C89" s="25"/>
      <c r="D89" s="25"/>
      <c r="E89" s="25"/>
      <c r="F89" s="18"/>
      <c r="G89" s="18"/>
    </row>
    <row r="90" spans="1:7" s="19" customFormat="1" x14ac:dyDescent="0.2">
      <c r="A90" s="25"/>
      <c r="B90" s="25"/>
      <c r="C90" s="25"/>
      <c r="D90" s="25"/>
      <c r="E90" s="25"/>
      <c r="F90" s="18"/>
      <c r="G90" s="18"/>
    </row>
    <row r="91" spans="1:7" s="19" customFormat="1" x14ac:dyDescent="0.2">
      <c r="A91" s="25"/>
      <c r="B91" s="25"/>
      <c r="C91" s="25"/>
      <c r="D91" s="25"/>
      <c r="E91" s="25"/>
      <c r="F91" s="18"/>
      <c r="G91" s="18"/>
    </row>
    <row r="92" spans="1:7" s="19" customFormat="1" x14ac:dyDescent="0.2">
      <c r="A92" s="25"/>
      <c r="B92" s="25"/>
      <c r="C92" s="25"/>
      <c r="D92" s="25"/>
      <c r="E92" s="25"/>
      <c r="F92" s="18"/>
      <c r="G92" s="18"/>
    </row>
    <row r="93" spans="1:7" s="19" customFormat="1" x14ac:dyDescent="0.2">
      <c r="A93" s="25"/>
      <c r="B93" s="25"/>
      <c r="C93" s="25"/>
      <c r="D93" s="25"/>
      <c r="E93" s="25"/>
      <c r="F93" s="18"/>
      <c r="G93" s="18"/>
    </row>
    <row r="94" spans="1:7" s="19" customFormat="1" x14ac:dyDescent="0.2">
      <c r="A94" s="25"/>
      <c r="B94" s="25"/>
      <c r="C94" s="25"/>
      <c r="D94" s="25"/>
      <c r="E94" s="25"/>
      <c r="F94" s="18"/>
      <c r="G94" s="18"/>
    </row>
    <row r="95" spans="1:7" s="19" customFormat="1" x14ac:dyDescent="0.2">
      <c r="A95" s="25"/>
      <c r="B95" s="25"/>
      <c r="C95" s="25"/>
      <c r="D95" s="25"/>
      <c r="E95" s="25"/>
      <c r="F95" s="18"/>
      <c r="G95" s="18"/>
    </row>
    <row r="96" spans="1:7" s="19" customFormat="1" x14ac:dyDescent="0.2">
      <c r="A96" s="25"/>
      <c r="B96" s="25"/>
      <c r="C96" s="25"/>
      <c r="D96" s="25"/>
      <c r="E96" s="25"/>
      <c r="F96" s="18"/>
      <c r="G96" s="18"/>
    </row>
    <row r="97" spans="1:7" s="19" customFormat="1" x14ac:dyDescent="0.2">
      <c r="A97" s="25"/>
      <c r="B97" s="25"/>
      <c r="C97" s="25"/>
      <c r="D97" s="25"/>
      <c r="E97" s="25"/>
      <c r="F97" s="18"/>
      <c r="G97" s="18"/>
    </row>
    <row r="98" spans="1:7" s="19" customFormat="1" x14ac:dyDescent="0.2">
      <c r="A98" s="25"/>
      <c r="B98" s="25"/>
      <c r="C98" s="25"/>
      <c r="D98" s="25"/>
      <c r="E98" s="25"/>
      <c r="F98" s="18"/>
      <c r="G98" s="18"/>
    </row>
    <row r="99" spans="1:7" s="19" customFormat="1" x14ac:dyDescent="0.2">
      <c r="A99" s="25"/>
      <c r="B99" s="25"/>
      <c r="C99" s="25"/>
      <c r="D99" s="25"/>
      <c r="E99" s="25"/>
      <c r="F99" s="18"/>
      <c r="G99" s="18"/>
    </row>
    <row r="100" spans="1:7" s="19" customFormat="1" x14ac:dyDescent="0.2">
      <c r="A100" s="25"/>
      <c r="B100" s="25"/>
      <c r="C100" s="25"/>
      <c r="D100" s="25"/>
      <c r="E100" s="25"/>
      <c r="F100" s="18"/>
      <c r="G100" s="18"/>
    </row>
    <row r="101" spans="1:7" s="19" customFormat="1" x14ac:dyDescent="0.2">
      <c r="A101" s="25"/>
      <c r="B101" s="25"/>
      <c r="C101" s="25"/>
      <c r="D101" s="25"/>
      <c r="E101" s="25"/>
      <c r="F101" s="18"/>
      <c r="G101" s="18"/>
    </row>
    <row r="102" spans="1:7" s="19" customFormat="1" x14ac:dyDescent="0.2">
      <c r="A102" s="25"/>
      <c r="B102" s="25"/>
      <c r="C102" s="25"/>
      <c r="D102" s="25"/>
      <c r="E102" s="25"/>
      <c r="F102" s="18"/>
      <c r="G102" s="18"/>
    </row>
    <row r="103" spans="1:7" s="19" customFormat="1" x14ac:dyDescent="0.2">
      <c r="A103" s="25"/>
      <c r="B103" s="25"/>
      <c r="C103" s="25"/>
      <c r="D103" s="25"/>
      <c r="E103" s="25"/>
      <c r="F103" s="18"/>
      <c r="G103" s="18"/>
    </row>
    <row r="104" spans="1:7" s="19" customFormat="1" x14ac:dyDescent="0.2">
      <c r="A104" s="25"/>
      <c r="B104" s="25"/>
      <c r="C104" s="25"/>
      <c r="D104" s="25"/>
      <c r="E104" s="25"/>
      <c r="F104" s="18"/>
      <c r="G104" s="18"/>
    </row>
    <row r="105" spans="1:7" s="19" customFormat="1" x14ac:dyDescent="0.2">
      <c r="A105" s="25"/>
      <c r="B105" s="25"/>
      <c r="C105" s="25"/>
      <c r="D105" s="25"/>
      <c r="E105" s="25"/>
      <c r="F105" s="18"/>
      <c r="G105" s="18"/>
    </row>
    <row r="106" spans="1:7" s="19" customFormat="1" x14ac:dyDescent="0.2">
      <c r="A106" s="25"/>
      <c r="B106" s="25"/>
      <c r="C106" s="25"/>
      <c r="D106" s="25"/>
      <c r="E106" s="25"/>
      <c r="F106" s="18"/>
      <c r="G106" s="18"/>
    </row>
    <row r="107" spans="1:7" s="19" customFormat="1" x14ac:dyDescent="0.2">
      <c r="A107" s="25"/>
      <c r="B107" s="25"/>
      <c r="C107" s="25"/>
      <c r="D107" s="25"/>
      <c r="E107" s="25"/>
      <c r="F107" s="18"/>
      <c r="G107" s="18"/>
    </row>
    <row r="108" spans="1:7" s="19" customFormat="1" x14ac:dyDescent="0.2">
      <c r="A108" s="25"/>
      <c r="B108" s="25"/>
      <c r="C108" s="25"/>
      <c r="D108" s="25"/>
      <c r="E108" s="25"/>
      <c r="F108" s="18"/>
      <c r="G108" s="18"/>
    </row>
    <row r="109" spans="1:7" s="19" customFormat="1" x14ac:dyDescent="0.2">
      <c r="A109" s="25"/>
      <c r="B109" s="25"/>
      <c r="C109" s="25"/>
      <c r="D109" s="25"/>
      <c r="E109" s="25"/>
      <c r="F109" s="18"/>
      <c r="G109" s="18"/>
    </row>
    <row r="110" spans="1:7" s="19" customFormat="1" x14ac:dyDescent="0.2">
      <c r="A110" s="25"/>
      <c r="B110" s="25"/>
      <c r="C110" s="25"/>
      <c r="D110" s="25"/>
      <c r="E110" s="25"/>
      <c r="F110" s="18"/>
      <c r="G110" s="18"/>
    </row>
    <row r="111" spans="1:7" s="19" customFormat="1" x14ac:dyDescent="0.2">
      <c r="A111" s="25"/>
      <c r="B111" s="25"/>
      <c r="C111" s="25"/>
      <c r="D111" s="25"/>
      <c r="E111" s="25"/>
      <c r="F111" s="18"/>
      <c r="G111" s="18"/>
    </row>
    <row r="112" spans="1:7" s="19" customFormat="1" x14ac:dyDescent="0.2">
      <c r="A112" s="25"/>
      <c r="B112" s="25"/>
      <c r="C112" s="25"/>
      <c r="D112" s="25"/>
      <c r="E112" s="25"/>
      <c r="F112" s="18"/>
      <c r="G112" s="18"/>
    </row>
    <row r="113" spans="1:7" s="19" customFormat="1" x14ac:dyDescent="0.2">
      <c r="A113" s="25"/>
      <c r="B113" s="25"/>
      <c r="C113" s="25"/>
      <c r="D113" s="25"/>
      <c r="E113" s="25"/>
      <c r="F113" s="18"/>
      <c r="G113" s="18"/>
    </row>
    <row r="114" spans="1:7" s="19" customFormat="1" x14ac:dyDescent="0.2">
      <c r="A114" s="25"/>
      <c r="B114" s="25"/>
      <c r="C114" s="25"/>
      <c r="D114" s="25"/>
      <c r="E114" s="25"/>
      <c r="F114" s="18"/>
      <c r="G114" s="18"/>
    </row>
    <row r="115" spans="1:7" s="19" customFormat="1" x14ac:dyDescent="0.2">
      <c r="A115" s="25"/>
      <c r="B115" s="25"/>
      <c r="C115" s="25"/>
      <c r="D115" s="25"/>
      <c r="E115" s="25"/>
      <c r="F115" s="18"/>
      <c r="G115" s="18"/>
    </row>
    <row r="116" spans="1:7" s="19" customFormat="1" x14ac:dyDescent="0.2">
      <c r="A116" s="25"/>
      <c r="B116" s="25"/>
      <c r="C116" s="25"/>
      <c r="D116" s="25"/>
      <c r="E116" s="25"/>
      <c r="F116" s="18"/>
      <c r="G116" s="18"/>
    </row>
    <row r="117" spans="1:7" s="19" customFormat="1" x14ac:dyDescent="0.2">
      <c r="A117" s="25"/>
      <c r="B117" s="25"/>
      <c r="C117" s="25"/>
      <c r="D117" s="25"/>
      <c r="E117" s="25"/>
      <c r="F117" s="18"/>
      <c r="G117" s="18"/>
    </row>
    <row r="118" spans="1:7" s="19" customFormat="1" x14ac:dyDescent="0.2">
      <c r="A118" s="25"/>
      <c r="B118" s="25"/>
      <c r="C118" s="25"/>
      <c r="D118" s="25"/>
      <c r="E118" s="25"/>
      <c r="F118" s="18"/>
      <c r="G118" s="18"/>
    </row>
    <row r="119" spans="1:7" s="19" customFormat="1" x14ac:dyDescent="0.2">
      <c r="A119" s="25"/>
      <c r="B119" s="25"/>
      <c r="C119" s="25"/>
      <c r="D119" s="25"/>
      <c r="E119" s="25"/>
      <c r="F119" s="18"/>
      <c r="G119" s="18"/>
    </row>
    <row r="120" spans="1:7" s="19" customFormat="1" x14ac:dyDescent="0.2">
      <c r="A120" s="25"/>
      <c r="B120" s="25"/>
      <c r="C120" s="25"/>
      <c r="D120" s="25"/>
      <c r="E120" s="25"/>
      <c r="F120" s="18"/>
      <c r="G120" s="18"/>
    </row>
    <row r="121" spans="1:7" s="19" customFormat="1" x14ac:dyDescent="0.2">
      <c r="A121" s="25"/>
      <c r="B121" s="25"/>
      <c r="C121" s="25"/>
      <c r="D121" s="25"/>
      <c r="E121" s="25"/>
      <c r="F121" s="18"/>
      <c r="G121" s="18"/>
    </row>
    <row r="122" spans="1:7" s="19" customFormat="1" x14ac:dyDescent="0.2">
      <c r="A122" s="25"/>
      <c r="B122" s="25"/>
      <c r="C122" s="25"/>
      <c r="D122" s="25"/>
      <c r="E122" s="25"/>
      <c r="F122" s="18"/>
      <c r="G122" s="18"/>
    </row>
    <row r="123" spans="1:7" s="19" customFormat="1" x14ac:dyDescent="0.2">
      <c r="A123" s="25"/>
      <c r="B123" s="25"/>
      <c r="C123" s="25"/>
      <c r="D123" s="25"/>
      <c r="E123" s="25"/>
      <c r="F123" s="18"/>
      <c r="G123" s="18"/>
    </row>
    <row r="124" spans="1:7" s="19" customFormat="1" x14ac:dyDescent="0.2">
      <c r="A124" s="25"/>
      <c r="B124" s="25"/>
      <c r="C124" s="25"/>
      <c r="D124" s="25"/>
      <c r="E124" s="25"/>
      <c r="F124" s="18"/>
      <c r="G124" s="18"/>
    </row>
    <row r="125" spans="1:7" s="19" customFormat="1" x14ac:dyDescent="0.2">
      <c r="A125" s="25"/>
      <c r="B125" s="25"/>
      <c r="C125" s="25"/>
      <c r="D125" s="25"/>
      <c r="E125" s="25"/>
      <c r="F125" s="18"/>
      <c r="G125" s="18"/>
    </row>
    <row r="126" spans="1:7" s="19" customFormat="1" x14ac:dyDescent="0.2">
      <c r="A126" s="25"/>
      <c r="B126" s="25"/>
      <c r="C126" s="25"/>
      <c r="D126" s="25"/>
      <c r="E126" s="25"/>
      <c r="F126" s="18"/>
      <c r="G126" s="18"/>
    </row>
    <row r="127" spans="1:7" s="19" customFormat="1" x14ac:dyDescent="0.2">
      <c r="A127" s="25"/>
      <c r="B127" s="25"/>
      <c r="C127" s="25"/>
      <c r="D127" s="25"/>
      <c r="E127" s="25"/>
      <c r="F127" s="18"/>
      <c r="G127" s="18"/>
    </row>
    <row r="128" spans="1:7" s="19" customFormat="1" x14ac:dyDescent="0.2">
      <c r="A128" s="25"/>
      <c r="B128" s="25"/>
      <c r="C128" s="25"/>
      <c r="D128" s="25"/>
      <c r="E128" s="25"/>
      <c r="F128" s="18"/>
      <c r="G128" s="18"/>
    </row>
    <row r="129" spans="1:7" s="19" customFormat="1" x14ac:dyDescent="0.2">
      <c r="A129" s="25"/>
      <c r="B129" s="25"/>
      <c r="C129" s="25"/>
      <c r="D129" s="25"/>
      <c r="E129" s="25"/>
      <c r="F129" s="18"/>
      <c r="G129" s="18"/>
    </row>
    <row r="130" spans="1:7" s="19" customFormat="1" x14ac:dyDescent="0.2">
      <c r="A130" s="25"/>
      <c r="B130" s="25"/>
      <c r="C130" s="25"/>
      <c r="D130" s="25"/>
      <c r="E130" s="25"/>
      <c r="F130" s="18"/>
      <c r="G130" s="18"/>
    </row>
    <row r="131" spans="1:7" s="19" customFormat="1" x14ac:dyDescent="0.2">
      <c r="A131" s="25"/>
      <c r="B131" s="25"/>
      <c r="C131" s="25"/>
      <c r="D131" s="25"/>
      <c r="E131" s="25"/>
      <c r="F131" s="18"/>
      <c r="G131" s="18"/>
    </row>
    <row r="132" spans="1:7" s="19" customFormat="1" x14ac:dyDescent="0.2">
      <c r="A132" s="25"/>
      <c r="B132" s="25"/>
      <c r="C132" s="25"/>
      <c r="D132" s="25"/>
      <c r="E132" s="25"/>
      <c r="F132" s="18"/>
      <c r="G132" s="18"/>
    </row>
    <row r="133" spans="1:7" s="19" customFormat="1" x14ac:dyDescent="0.2">
      <c r="A133" s="25"/>
      <c r="B133" s="25"/>
      <c r="C133" s="25"/>
      <c r="D133" s="25"/>
      <c r="E133" s="25"/>
      <c r="F133" s="18"/>
      <c r="G133" s="18"/>
    </row>
    <row r="134" spans="1:7" s="19" customFormat="1" x14ac:dyDescent="0.2">
      <c r="A134" s="25"/>
      <c r="B134" s="25"/>
      <c r="C134" s="25"/>
      <c r="D134" s="25"/>
      <c r="E134" s="25"/>
      <c r="F134" s="18"/>
      <c r="G134" s="18"/>
    </row>
    <row r="135" spans="1:7" s="19" customFormat="1" x14ac:dyDescent="0.2">
      <c r="A135" s="25"/>
      <c r="B135" s="25"/>
      <c r="C135" s="25"/>
      <c r="D135" s="25"/>
      <c r="E135" s="25"/>
      <c r="F135" s="18"/>
      <c r="G135" s="18"/>
    </row>
    <row r="136" spans="1:7" s="19" customFormat="1" x14ac:dyDescent="0.2">
      <c r="A136" s="25"/>
      <c r="B136" s="25"/>
      <c r="C136" s="25"/>
      <c r="D136" s="25"/>
      <c r="E136" s="25"/>
      <c r="F136" s="18"/>
      <c r="G136" s="18"/>
    </row>
    <row r="137" spans="1:7" s="19" customFormat="1" x14ac:dyDescent="0.2">
      <c r="A137" s="25"/>
      <c r="B137" s="25"/>
      <c r="C137" s="25"/>
      <c r="D137" s="25"/>
      <c r="E137" s="25"/>
      <c r="F137" s="18"/>
      <c r="G137" s="18"/>
    </row>
    <row r="138" spans="1:7" s="19" customFormat="1" x14ac:dyDescent="0.2">
      <c r="A138" s="25"/>
      <c r="B138" s="25"/>
      <c r="C138" s="25"/>
      <c r="D138" s="25"/>
      <c r="E138" s="25"/>
      <c r="F138" s="18"/>
      <c r="G138" s="18"/>
    </row>
    <row r="139" spans="1:7" s="19" customFormat="1" x14ac:dyDescent="0.2">
      <c r="A139" s="25"/>
      <c r="B139" s="25"/>
      <c r="C139" s="25"/>
      <c r="D139" s="25"/>
      <c r="E139" s="25"/>
      <c r="F139" s="18"/>
      <c r="G139" s="18"/>
    </row>
    <row r="140" spans="1:7" s="19" customFormat="1" x14ac:dyDescent="0.2">
      <c r="A140" s="25"/>
      <c r="B140" s="25"/>
      <c r="C140" s="25"/>
      <c r="D140" s="25"/>
      <c r="E140" s="25"/>
      <c r="F140" s="18"/>
      <c r="G140" s="18"/>
    </row>
    <row r="141" spans="1:7" s="19" customFormat="1" x14ac:dyDescent="0.2">
      <c r="A141" s="25"/>
      <c r="B141" s="25"/>
      <c r="C141" s="25"/>
      <c r="D141" s="25"/>
      <c r="E141" s="25"/>
      <c r="F141" s="18"/>
      <c r="G141" s="18"/>
    </row>
    <row r="142" spans="1:7" s="19" customFormat="1" x14ac:dyDescent="0.2">
      <c r="A142" s="25"/>
      <c r="B142" s="25"/>
      <c r="C142" s="25"/>
      <c r="D142" s="25"/>
      <c r="E142" s="25"/>
      <c r="F142" s="18"/>
      <c r="G142" s="18"/>
    </row>
    <row r="143" spans="1:7" s="19" customFormat="1" x14ac:dyDescent="0.2">
      <c r="A143" s="25"/>
      <c r="B143" s="25"/>
      <c r="C143" s="25"/>
      <c r="D143" s="25"/>
      <c r="E143" s="25"/>
      <c r="F143" s="18"/>
      <c r="G143" s="18"/>
    </row>
    <row r="144" spans="1:7" s="19" customFormat="1" x14ac:dyDescent="0.2">
      <c r="A144" s="25"/>
      <c r="B144" s="25"/>
      <c r="C144" s="25"/>
      <c r="D144" s="25"/>
      <c r="E144" s="25"/>
      <c r="F144" s="18"/>
      <c r="G144" s="18"/>
    </row>
    <row r="145" spans="1:7" s="19" customFormat="1" x14ac:dyDescent="0.2">
      <c r="A145" s="25"/>
      <c r="B145" s="25"/>
      <c r="C145" s="25"/>
      <c r="D145" s="25"/>
      <c r="E145" s="25"/>
      <c r="F145" s="18"/>
      <c r="G145" s="18"/>
    </row>
    <row r="146" spans="1:7" s="19" customFormat="1" x14ac:dyDescent="0.2">
      <c r="A146" s="25"/>
      <c r="B146" s="25"/>
      <c r="C146" s="25"/>
      <c r="D146" s="25"/>
      <c r="E146" s="25"/>
      <c r="F146" s="18"/>
      <c r="G146" s="18"/>
    </row>
    <row r="147" spans="1:7" s="19" customFormat="1" x14ac:dyDescent="0.2">
      <c r="A147" s="25"/>
      <c r="B147" s="25"/>
      <c r="C147" s="25"/>
      <c r="D147" s="25"/>
      <c r="E147" s="25"/>
      <c r="F147" s="18"/>
      <c r="G147" s="18"/>
    </row>
    <row r="148" spans="1:7" s="19" customFormat="1" x14ac:dyDescent="0.2">
      <c r="A148" s="25"/>
      <c r="B148" s="25"/>
      <c r="C148" s="25"/>
      <c r="D148" s="25"/>
      <c r="E148" s="25"/>
      <c r="F148" s="18"/>
      <c r="G148" s="18"/>
    </row>
    <row r="149" spans="1:7" s="19" customFormat="1" x14ac:dyDescent="0.2">
      <c r="A149" s="25"/>
      <c r="B149" s="25"/>
      <c r="C149" s="25"/>
      <c r="D149" s="25"/>
      <c r="E149" s="25"/>
      <c r="F149" s="18"/>
      <c r="G149" s="18"/>
    </row>
    <row r="150" spans="1:7" s="19" customFormat="1" x14ac:dyDescent="0.2">
      <c r="A150" s="25"/>
      <c r="B150" s="25"/>
      <c r="C150" s="25"/>
      <c r="D150" s="25"/>
      <c r="E150" s="25"/>
      <c r="F150" s="18"/>
      <c r="G150" s="18"/>
    </row>
    <row r="151" spans="1:7" s="19" customFormat="1" x14ac:dyDescent="0.2">
      <c r="A151" s="25"/>
      <c r="B151" s="25"/>
      <c r="C151" s="25"/>
      <c r="D151" s="25"/>
      <c r="E151" s="25"/>
      <c r="F151" s="18"/>
      <c r="G151" s="18"/>
    </row>
    <row r="152" spans="1:7" s="19" customFormat="1" x14ac:dyDescent="0.2">
      <c r="A152" s="25"/>
      <c r="B152" s="25"/>
      <c r="C152" s="25"/>
      <c r="D152" s="25"/>
      <c r="E152" s="25"/>
      <c r="F152" s="18"/>
      <c r="G152" s="18"/>
    </row>
    <row r="153" spans="1:7" s="19" customFormat="1" x14ac:dyDescent="0.2">
      <c r="A153" s="25"/>
      <c r="B153" s="25"/>
      <c r="C153" s="25"/>
      <c r="D153" s="25"/>
      <c r="E153" s="25"/>
      <c r="F153" s="18"/>
      <c r="G153" s="18"/>
    </row>
    <row r="154" spans="1:7" s="19" customFormat="1" x14ac:dyDescent="0.2">
      <c r="A154" s="25"/>
      <c r="B154" s="25"/>
      <c r="C154" s="25"/>
      <c r="D154" s="25"/>
      <c r="E154" s="25"/>
      <c r="F154" s="18"/>
      <c r="G154" s="18"/>
    </row>
    <row r="155" spans="1:7" s="19" customFormat="1" x14ac:dyDescent="0.2">
      <c r="A155" s="25"/>
      <c r="B155" s="25"/>
      <c r="C155" s="25"/>
      <c r="D155" s="25"/>
      <c r="E155" s="25"/>
      <c r="F155" s="18"/>
      <c r="G155" s="18"/>
    </row>
    <row r="156" spans="1:7" s="19" customFormat="1" x14ac:dyDescent="0.2">
      <c r="A156" s="25"/>
      <c r="B156" s="25"/>
      <c r="C156" s="25"/>
      <c r="D156" s="25"/>
      <c r="E156" s="25"/>
      <c r="F156" s="18"/>
      <c r="G156" s="18"/>
    </row>
    <row r="157" spans="1:7" s="19" customFormat="1" x14ac:dyDescent="0.2">
      <c r="A157" s="25"/>
      <c r="B157" s="25"/>
      <c r="C157" s="25"/>
      <c r="D157" s="25"/>
      <c r="E157" s="25"/>
      <c r="F157" s="18"/>
      <c r="G157" s="18"/>
    </row>
    <row r="158" spans="1:7" s="19" customFormat="1" x14ac:dyDescent="0.2">
      <c r="A158" s="25"/>
      <c r="B158" s="25"/>
      <c r="C158" s="25"/>
      <c r="D158" s="25"/>
      <c r="E158" s="25"/>
      <c r="F158" s="18"/>
      <c r="G158" s="18"/>
    </row>
    <row r="159" spans="1:7" s="19" customFormat="1" x14ac:dyDescent="0.2">
      <c r="A159" s="25"/>
      <c r="B159" s="25"/>
      <c r="C159" s="25"/>
      <c r="D159" s="25"/>
      <c r="E159" s="25"/>
      <c r="F159" s="18"/>
      <c r="G159" s="18"/>
    </row>
    <row r="160" spans="1:7" s="19" customFormat="1" x14ac:dyDescent="0.2">
      <c r="A160" s="25"/>
      <c r="B160" s="25"/>
      <c r="C160" s="25"/>
      <c r="D160" s="25"/>
      <c r="E160" s="25"/>
      <c r="F160" s="18"/>
      <c r="G160" s="18"/>
    </row>
    <row r="161" spans="1:5" s="19" customFormat="1" x14ac:dyDescent="0.2">
      <c r="A161" s="25"/>
      <c r="B161" s="25"/>
      <c r="C161" s="25"/>
      <c r="D161" s="25"/>
      <c r="E161" s="25"/>
    </row>
    <row r="162" spans="1:5" s="19" customFormat="1" x14ac:dyDescent="0.2">
      <c r="A162" s="25"/>
      <c r="B162" s="25"/>
      <c r="C162" s="25"/>
      <c r="D162" s="25"/>
      <c r="E162" s="25"/>
    </row>
    <row r="163" spans="1:5" s="19" customFormat="1" x14ac:dyDescent="0.2">
      <c r="A163" s="25"/>
      <c r="B163" s="25"/>
      <c r="C163" s="25"/>
      <c r="D163" s="25"/>
      <c r="E163" s="25"/>
    </row>
    <row r="164" spans="1:5" s="19" customFormat="1" x14ac:dyDescent="0.2">
      <c r="A164" s="25"/>
      <c r="B164" s="25"/>
      <c r="C164" s="25"/>
      <c r="D164" s="25"/>
      <c r="E164" s="25"/>
    </row>
    <row r="165" spans="1:5" s="19" customFormat="1" x14ac:dyDescent="0.2">
      <c r="A165" s="25"/>
      <c r="B165" s="25"/>
      <c r="C165" s="25"/>
      <c r="D165" s="25"/>
      <c r="E165" s="25"/>
    </row>
    <row r="166" spans="1:5" s="19" customFormat="1" x14ac:dyDescent="0.2">
      <c r="A166" s="25"/>
      <c r="B166" s="25"/>
      <c r="C166" s="25"/>
      <c r="D166" s="25"/>
      <c r="E166" s="25"/>
    </row>
    <row r="167" spans="1:5" s="19" customFormat="1" x14ac:dyDescent="0.2">
      <c r="A167" s="25"/>
      <c r="B167" s="25"/>
      <c r="C167" s="25"/>
      <c r="D167" s="25"/>
      <c r="E167" s="25"/>
    </row>
    <row r="168" spans="1:5" s="19" customFormat="1" x14ac:dyDescent="0.2">
      <c r="A168" s="25"/>
      <c r="B168" s="25"/>
      <c r="C168" s="25"/>
      <c r="D168" s="25"/>
      <c r="E168" s="25"/>
    </row>
    <row r="169" spans="1:5" s="19" customFormat="1" x14ac:dyDescent="0.2">
      <c r="A169" s="25"/>
      <c r="B169" s="25"/>
      <c r="C169" s="25"/>
      <c r="D169" s="25"/>
      <c r="E169" s="25"/>
    </row>
    <row r="170" spans="1:5" s="19" customFormat="1" x14ac:dyDescent="0.2">
      <c r="A170" s="25"/>
      <c r="B170" s="25"/>
      <c r="C170" s="25"/>
      <c r="D170" s="25"/>
      <c r="E170" s="25"/>
    </row>
    <row r="171" spans="1:5" s="19" customFormat="1" x14ac:dyDescent="0.2">
      <c r="A171" s="25"/>
      <c r="B171" s="25"/>
      <c r="C171" s="25"/>
      <c r="D171" s="25"/>
      <c r="E171" s="25"/>
    </row>
    <row r="172" spans="1:5" s="19" customFormat="1" x14ac:dyDescent="0.2">
      <c r="A172" s="25"/>
      <c r="B172" s="25"/>
      <c r="C172" s="25"/>
      <c r="D172" s="25"/>
      <c r="E172" s="25"/>
    </row>
    <row r="173" spans="1:5" s="19" customFormat="1" x14ac:dyDescent="0.2">
      <c r="A173" s="25"/>
      <c r="B173" s="25"/>
      <c r="C173" s="25"/>
      <c r="D173" s="25"/>
      <c r="E173" s="25"/>
    </row>
    <row r="174" spans="1:5" s="19" customFormat="1" x14ac:dyDescent="0.2">
      <c r="A174" s="25"/>
      <c r="B174" s="25"/>
      <c r="C174" s="25"/>
      <c r="D174" s="25"/>
      <c r="E174" s="25"/>
    </row>
    <row r="175" spans="1:5" s="19" customFormat="1" x14ac:dyDescent="0.2">
      <c r="A175" s="25"/>
      <c r="B175" s="25"/>
      <c r="C175" s="25"/>
      <c r="D175" s="25"/>
      <c r="E175" s="25"/>
    </row>
    <row r="176" spans="1:5" s="19" customFormat="1" x14ac:dyDescent="0.2">
      <c r="A176" s="25"/>
      <c r="B176" s="25"/>
      <c r="C176" s="25"/>
      <c r="D176" s="25"/>
      <c r="E176" s="25"/>
    </row>
    <row r="177" spans="1:5" s="19" customFormat="1" x14ac:dyDescent="0.2">
      <c r="A177" s="25"/>
      <c r="B177" s="25"/>
      <c r="C177" s="25"/>
      <c r="D177" s="25"/>
      <c r="E177" s="25"/>
    </row>
    <row r="178" spans="1:5" s="19" customFormat="1" x14ac:dyDescent="0.2">
      <c r="A178" s="25"/>
      <c r="B178" s="25"/>
      <c r="C178" s="25"/>
      <c r="D178" s="25"/>
      <c r="E178" s="25"/>
    </row>
  </sheetData>
  <mergeCells count="3">
    <mergeCell ref="A5:E5"/>
    <mergeCell ref="B2:D2"/>
    <mergeCell ref="B3:D3"/>
  </mergeCells>
  <phoneticPr fontId="6" type="noConversion"/>
  <printOptions horizontalCentered="1"/>
  <pageMargins left="0" right="0" top="1.1811023622047245" bottom="0.59055118110236227" header="0.51181102362204722" footer="0"/>
  <pageSetup paperSize="9" scale="66" orientation="portrait" r:id="rId1"/>
  <headerFooter alignWithMargins="0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полугодие</vt:lpstr>
      <vt:lpstr>'1 полугодие'!Заголовки_для_печати</vt:lpstr>
      <vt:lpstr>'1 полугодие'!Область_печати</vt:lpstr>
    </vt:vector>
  </TitlesOfParts>
  <Company>Фин. отдел администрации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доходов</dc:creator>
  <cp:lastModifiedBy>Бухгалтер</cp:lastModifiedBy>
  <cp:lastPrinted>2026-07-17T05:20:22Z</cp:lastPrinted>
  <dcterms:created xsi:type="dcterms:W3CDTF">2004-11-10T13:30:30Z</dcterms:created>
  <dcterms:modified xsi:type="dcterms:W3CDTF">2026-07-17T05:20:27Z</dcterms:modified>
</cp:coreProperties>
</file>